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14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Trabajo Daniela/Trabajo/ANEP/2021/PLANIFICACION 21-22/AGUA/PROYECTOS PARA AGUA POTABLE/ESC 26/"/>
    </mc:Choice>
  </mc:AlternateContent>
  <xr:revisionPtr revIDLastSave="0" documentId="13_ncr:1_{5B4724B9-E162-DF4B-8944-7648B64ECE24}" xr6:coauthVersionLast="47" xr6:coauthVersionMax="47" xr10:uidLastSave="{00000000-0000-0000-0000-000000000000}"/>
  <bookViews>
    <workbookView xWindow="4800" yWindow="500" windowWidth="28800" windowHeight="19620" xr2:uid="{00000000-000D-0000-FFFF-FFFF00000000}"/>
  </bookViews>
  <sheets>
    <sheet name="Table 1" sheetId="1" r:id="rId1"/>
  </sheets>
  <definedNames>
    <definedName name="_xlnm.Print_Area" localSheetId="0">'Table 1'!$A$1:$G$52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8" i="1" l="1"/>
  <c r="F26" i="1"/>
  <c r="F24" i="1"/>
  <c r="F22" i="1"/>
  <c r="G21" i="1" s="1"/>
  <c r="F20" i="1"/>
  <c r="G19" i="1" s="1"/>
  <c r="F18" i="1"/>
  <c r="G17" i="1" s="1"/>
  <c r="F16" i="1"/>
  <c r="G15" i="1" s="1"/>
  <c r="F14" i="1"/>
  <c r="G13" i="1" s="1"/>
  <c r="F10" i="1"/>
  <c r="G9" i="1" s="1"/>
  <c r="F8" i="1"/>
  <c r="F7" i="1"/>
  <c r="G6" i="1" l="1"/>
  <c r="G23" i="1"/>
  <c r="G32" i="1" l="1"/>
  <c r="C34" i="1" s="1"/>
  <c r="C38" i="1" s="1"/>
  <c r="C35" i="1" l="1"/>
  <c r="C36" i="1"/>
  <c r="C45" i="1"/>
  <c r="C39" i="1"/>
  <c r="C40" i="1" s="1"/>
  <c r="C42" i="1" l="1"/>
  <c r="C49" i="1"/>
  <c r="C50" i="1" s="1"/>
  <c r="C46" i="1"/>
</calcChain>
</file>

<file path=xl/sharedStrings.xml><?xml version="1.0" encoding="utf-8"?>
<sst xmlns="http://schemas.openxmlformats.org/spreadsheetml/2006/main" count="109" uniqueCount="85">
  <si>
    <r>
      <rPr>
        <b/>
        <sz val="14"/>
        <color rgb="FFFFFFFF"/>
        <rFont val="Calibri"/>
        <family val="1"/>
      </rPr>
      <t>Area construida</t>
    </r>
  </si>
  <si>
    <r>
      <rPr>
        <b/>
        <sz val="14"/>
        <color rgb="FFFFFFFF"/>
        <rFont val="Calibri"/>
        <family val="1"/>
      </rPr>
      <t>xx%</t>
    </r>
  </si>
  <si>
    <r>
      <rPr>
        <b/>
        <sz val="14"/>
        <color rgb="FFFFFFFF"/>
        <rFont val="Calibri"/>
        <family val="1"/>
      </rPr>
      <t>Area de intervención</t>
    </r>
  </si>
  <si>
    <r>
      <rPr>
        <b/>
        <sz val="12"/>
        <color rgb="FFFFFFFF"/>
        <rFont val="Calibri"/>
        <family val="1"/>
      </rPr>
      <t>RUBRO</t>
    </r>
  </si>
  <si>
    <r>
      <rPr>
        <b/>
        <sz val="12"/>
        <color rgb="FFFFFFFF"/>
        <rFont val="Calibri"/>
        <family val="1"/>
      </rPr>
      <t>DESCRIPCION</t>
    </r>
  </si>
  <si>
    <r>
      <rPr>
        <b/>
        <sz val="12"/>
        <color rgb="FFFFFFFF"/>
        <rFont val="Calibri"/>
        <family val="1"/>
      </rPr>
      <t>UNIDAD</t>
    </r>
  </si>
  <si>
    <r>
      <rPr>
        <b/>
        <sz val="12"/>
        <color rgb="FFFFFFFF"/>
        <rFont val="Calibri"/>
        <family val="1"/>
      </rPr>
      <t>CANTIDAD</t>
    </r>
  </si>
  <si>
    <r>
      <rPr>
        <b/>
        <sz val="12"/>
        <color rgb="FFFFFFFF"/>
        <rFont val="Calibri"/>
        <family val="1"/>
      </rPr>
      <t xml:space="preserve">PRECIO UNITARIO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</si>
  <si>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 xml:space="preserve">PRECIO TOTAL SUBRUBRO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</si>
  <si>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>PRECIO TOTAL RUBRO ($)</t>
    </r>
  </si>
  <si>
    <r>
      <rPr>
        <sz val="12"/>
        <rFont val="Arial MT"/>
        <family val="2"/>
      </rPr>
      <t>Construcciones provisorias</t>
    </r>
  </si>
  <si>
    <r>
      <rPr>
        <sz val="12"/>
        <rFont val="Arial MT"/>
        <family val="2"/>
      </rPr>
      <t>global</t>
    </r>
  </si>
  <si>
    <r>
      <rPr>
        <sz val="12"/>
        <rFont val="Arial MT"/>
        <family val="2"/>
      </rPr>
      <t>1,00</t>
    </r>
  </si>
  <si>
    <r>
      <rPr>
        <sz val="12"/>
        <rFont val="Arial MT"/>
        <family val="2"/>
      </rPr>
      <t>Barreras y vallados provisorios</t>
    </r>
  </si>
  <si>
    <r>
      <rPr>
        <b/>
        <sz val="12"/>
        <rFont val="Arial"/>
        <family val="2"/>
      </rPr>
      <t>LIMPIEZA Y REPARACION DE CASETA</t>
    </r>
  </si>
  <si>
    <r>
      <rPr>
        <sz val="12"/>
        <rFont val="Arial MT"/>
        <family val="2"/>
      </rPr>
      <t>Limpieza y reparación de caseta</t>
    </r>
  </si>
  <si>
    <r>
      <rPr>
        <b/>
        <sz val="12"/>
        <rFont val="Arial"/>
        <family val="2"/>
      </rPr>
      <t>LIMPIEZA DE TANQUE DE AGUA</t>
    </r>
  </si>
  <si>
    <r>
      <rPr>
        <sz val="12"/>
        <rFont val="Arial MT"/>
        <family val="2"/>
      </rPr>
      <t>Limpieza de tanque de agua</t>
    </r>
  </si>
  <si>
    <r>
      <rPr>
        <b/>
        <sz val="12"/>
        <rFont val="Arial"/>
        <family val="2"/>
      </rPr>
      <t>PURGA Y AFORO DE POZO</t>
    </r>
  </si>
  <si>
    <r>
      <rPr>
        <sz val="12"/>
        <rFont val="Arial MT"/>
        <family val="2"/>
      </rPr>
      <t>Purga y aforo de pozo</t>
    </r>
  </si>
  <si>
    <r>
      <rPr>
        <b/>
        <sz val="12"/>
        <rFont val="Arial"/>
        <family val="2"/>
      </rPr>
      <t>PURGA DE TODAS LAS INSTALACIONES</t>
    </r>
  </si>
  <si>
    <r>
      <rPr>
        <sz val="12"/>
        <rFont val="Arial MT"/>
        <family val="2"/>
      </rPr>
      <t>Purga de todas las instalaciones</t>
    </r>
  </si>
  <si>
    <r>
      <rPr>
        <sz val="12"/>
        <rFont val="Arial MT"/>
        <family val="2"/>
      </rPr>
      <t>Conexión de equipos</t>
    </r>
  </si>
  <si>
    <r>
      <rPr>
        <sz val="12"/>
        <rFont val="Arial MT"/>
        <family val="2"/>
      </rPr>
      <t>Limpieza diaria, general y final de obra</t>
    </r>
  </si>
  <si>
    <t xml:space="preserve">CONEXIÓN ELECTRICA DE EQUIPOS                                                                                                                                                                                                    </t>
  </si>
  <si>
    <t xml:space="preserve">VARIOS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</si>
  <si>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MATRIZ DE OFERTA</t>
  </si>
  <si>
    <t>A</t>
  </si>
  <si>
    <t>OBRA PREVISTA</t>
  </si>
  <si>
    <t>B</t>
  </si>
  <si>
    <t>C</t>
  </si>
  <si>
    <t>SUBTOTAL (A+B)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</si>
  <si>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</si>
  <si>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</si>
  <si>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</si>
  <si>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</si>
  <si>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</si>
  <si>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</si>
  <si>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</si>
  <si>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SUBTOTAL + IVA (C+F)</t>
  </si>
  <si>
    <t>H</t>
  </si>
  <si>
    <t>MONTO IMPONIBLE (sobre A)</t>
  </si>
  <si>
    <t>I</t>
  </si>
  <si>
    <t>MONTO IMPONIBLE (50% de B)</t>
  </si>
  <si>
    <t>TOTAL MONTO IMPONIBLE (G+H)</t>
  </si>
  <si>
    <t>J</t>
  </si>
  <si>
    <t>LEYES SOCIALES (66,76% de G)</t>
  </si>
  <si>
    <t>K</t>
  </si>
  <si>
    <t>LEYES SOCIALES (66,76% de H)</t>
  </si>
  <si>
    <t>L</t>
  </si>
  <si>
    <t>TOTAL LEYES SOCIALES (I+J)</t>
  </si>
  <si>
    <t>M</t>
  </si>
  <si>
    <t>MONTO TOTAL OFERTADO (C+F+L)</t>
  </si>
  <si>
    <t>10% DE OBRA IMPREVISTA</t>
  </si>
  <si>
    <t>TOTAL</t>
  </si>
  <si>
    <t xml:space="preserve"> IMPLANTACION EN OBRA</t>
  </si>
  <si>
    <r>
      <rPr>
        <b/>
        <sz val="14"/>
        <color rgb="FFFFFFFF"/>
        <rFont val="Calibri"/>
        <family val="1"/>
      </rPr>
      <t xml:space="preserve">TIPO DE INTERVENCION:  </t>
    </r>
    <r>
      <rPr>
        <b/>
        <sz val="14"/>
        <color rgb="FFFFFFFF"/>
        <rFont val="Calibri"/>
        <family val="2"/>
      </rPr>
      <t>MANTENIMIENTO</t>
    </r>
  </si>
  <si>
    <t>OBJETO: POTABILIZACION DE AGUA Y OBRAS ASOCIADAS</t>
  </si>
  <si>
    <t>ANALISIS DE CALIDAD AGUA</t>
  </si>
  <si>
    <t>Análisis de agua</t>
  </si>
  <si>
    <t>SOLUCION ACORDE A PROBLEMÁTICA</t>
  </si>
  <si>
    <t>Solución</t>
  </si>
  <si>
    <t>Instalación sannitaria de abastecimiento</t>
  </si>
  <si>
    <t>Fletes</t>
  </si>
  <si>
    <t>Manual de mantenimiento</t>
  </si>
  <si>
    <t>MANTENIMIENTO Y CONTROL</t>
  </si>
  <si>
    <t>Análisis de agua periódicos</t>
  </si>
  <si>
    <t>Visitas técnicas periódicas</t>
  </si>
  <si>
    <t>Respuesta a despecfectos o reclamos</t>
  </si>
  <si>
    <t>3.1</t>
  </si>
  <si>
    <t>4.1</t>
  </si>
  <si>
    <t>5.1</t>
  </si>
  <si>
    <t>6.1</t>
  </si>
  <si>
    <t>7.1</t>
  </si>
  <si>
    <t>8.1</t>
  </si>
  <si>
    <t>9.1</t>
  </si>
  <si>
    <t>9.2</t>
  </si>
  <si>
    <t>9.3</t>
  </si>
  <si>
    <t>10.1</t>
  </si>
  <si>
    <t>9.4</t>
  </si>
  <si>
    <t>10.2</t>
  </si>
  <si>
    <t>10.3</t>
  </si>
  <si>
    <t>global</t>
  </si>
  <si>
    <t>1.00</t>
  </si>
  <si>
    <r>
      <rPr>
        <b/>
        <sz val="18"/>
        <color rgb="FFFFFFFF"/>
        <rFont val="Arial"/>
        <family val="2"/>
      </rPr>
      <t xml:space="preserve">ESCUELA Nº  26 COLONIA OSSIMANI, DEPARTAMENTO: SALTO
</t>
    </r>
    <r>
      <rPr>
        <b/>
        <sz val="14"/>
        <color rgb="FFFFFFFF"/>
        <rFont val="Arial"/>
        <family val="2"/>
      </rPr>
      <t>POTABILIZACION DE AGUA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</si>
</sst>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4">
    <font>
      <sz val="10"/>
      <color rgb="FF000000"/>
      <name val="Times New Roman"/>
      <charset val="204"/>
    </font>
    <font>
      <b/>
      <sz val="14"/>
      <name val="Calibri"/>
    </font>
    <font>
      <b/>
      <sz val="12"/>
      <name val="Calibri"/>
    </font>
    <font>
      <b/>
      <sz val="12"/>
      <name val="Arial"/>
    </font>
    <font>
      <sz val="12"/>
      <color rgb="FF000000"/>
      <name val="Arial MT"/>
      <family val="2"/>
    </font>
    <font>
      <sz val="12"/>
      <name val="Arial MT"/>
    </font>
    <font>
      <b/>
      <sz val="18"/>
      <color rgb="FFFFFFFF"/>
      <name val="Arial"/>
      <family val="2"/>
    </font>
    <font>
      <b/>
      <sz val="14"/>
      <color rgb="FFFFFFFF"/>
      <name val="Arial"/>
      <family val="2"/>
    </font>
    <font>
      <b/>
      <sz val="14"/>
      <color rgb="FFFFFFFF"/>
      <name val="Calibri"/>
      <family val="1"/>
    </font>
    <font>
      <b/>
      <sz val="12"/>
      <color rgb="FFFFFFFF"/>
      <name val="Calibri"/>
      <family val="1"/>
    </font>
    <font>
      <b/>
      <sz val="12"/>
      <name val="Arial"/>
      <family val="2"/>
    </font>
    <font>
      <sz val="12"/>
      <name val="Arial MT"/>
      <family val="2"/>
    </font>
    <font>
      <b/>
      <sz val="10"/>
      <color rgb="FFFFFFFF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14"/>
      <name val="Calibri"/>
      <family val="2"/>
    </font>
    <font>
      <b/>
      <sz val="10"/>
      <color rgb="FF000000"/>
      <name val="Times New Roman"/>
      <family val="1"/>
    </font>
    <font>
      <sz val="14"/>
      <name val="Calibri"/>
      <family val="2"/>
      <scheme val="minor"/>
    </font>
    <font>
      <b/>
      <sz val="14"/>
      <color rgb="FFFFFFFF"/>
      <name val="Calibri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215967"/>
      </patternFill>
    </fill>
    <fill>
      <patternFill patternType="solid">
        <fgColor rgb="FF000000"/>
      </patternFill>
    </fill>
    <fill>
      <patternFill patternType="solid">
        <fgColor rgb="FFB7DEE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4" fillId="0" borderId="0"/>
    <xf numFmtId="0" fontId="14" fillId="0" borderId="0"/>
    <xf numFmtId="0" fontId="14" fillId="0" borderId="0"/>
  </cellStyleXfs>
  <cellXfs count="84">
    <xf numFmtId="0" fontId="0" fillId="0" borderId="0" xfId="0" applyFill="1" applyBorder="1" applyAlignment="1">
      <alignment horizontal="left" vertical="top"/>
    </xf>
    <xf numFmtId="0" fontId="0" fillId="3" borderId="9" xfId="0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0" fillId="4" borderId="3" xfId="0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shrinkToFi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64" fontId="4" fillId="0" borderId="12" xfId="0" applyNumberFormat="1" applyFont="1" applyFill="1" applyBorder="1" applyAlignment="1">
      <alignment horizontal="center" vertical="center" shrinkToFit="1"/>
    </xf>
    <xf numFmtId="0" fontId="0" fillId="0" borderId="12" xfId="0" applyFill="1" applyBorder="1" applyAlignment="1">
      <alignment horizontal="left"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0" fillId="4" borderId="3" xfId="0" applyFill="1" applyBorder="1" applyAlignment="1">
      <alignment vertical="center" wrapText="1"/>
    </xf>
    <xf numFmtId="0" fontId="10" fillId="4" borderId="2" xfId="0" applyFont="1" applyFill="1" applyBorder="1" applyAlignment="1">
      <alignment vertical="center" wrapText="1"/>
    </xf>
    <xf numFmtId="4" fontId="13" fillId="0" borderId="0" xfId="0" applyNumberFormat="1" applyFont="1" applyBorder="1" applyAlignment="1">
      <alignment horizontal="center"/>
    </xf>
    <xf numFmtId="0" fontId="1" fillId="3" borderId="9" xfId="0" applyFont="1" applyFill="1" applyBorder="1" applyAlignment="1">
      <alignment horizontal="left" vertical="center" wrapText="1"/>
    </xf>
    <xf numFmtId="0" fontId="0" fillId="2" borderId="11" xfId="0" applyFill="1" applyBorder="1" applyAlignment="1">
      <alignment horizontal="center" vertical="center" wrapText="1"/>
    </xf>
    <xf numFmtId="0" fontId="3" fillId="4" borderId="15" xfId="0" applyFont="1" applyFill="1" applyBorder="1" applyAlignment="1">
      <alignment vertical="center" wrapText="1"/>
    </xf>
    <xf numFmtId="0" fontId="10" fillId="4" borderId="14" xfId="0" applyFont="1" applyFill="1" applyBorder="1" applyAlignment="1">
      <alignment vertical="center" wrapText="1"/>
    </xf>
    <xf numFmtId="0" fontId="0" fillId="0" borderId="13" xfId="0" applyFill="1" applyBorder="1" applyAlignment="1">
      <alignment horizontal="right" vertical="center" wrapText="1"/>
    </xf>
    <xf numFmtId="0" fontId="16" fillId="4" borderId="16" xfId="0" applyFont="1" applyFill="1" applyBorder="1" applyAlignment="1">
      <alignment horizontal="right" vertical="center" wrapText="1"/>
    </xf>
    <xf numFmtId="0" fontId="17" fillId="0" borderId="13" xfId="0" applyFont="1" applyFill="1" applyBorder="1" applyAlignment="1">
      <alignment horizontal="left" vertical="center" wrapText="1"/>
    </xf>
    <xf numFmtId="0" fontId="16" fillId="4" borderId="18" xfId="0" applyFont="1" applyFill="1" applyBorder="1" applyAlignment="1">
      <alignment horizontal="righ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6" fillId="4" borderId="4" xfId="0" applyFont="1" applyFill="1" applyBorder="1" applyAlignment="1">
      <alignment horizontal="right" vertical="center" wrapText="1"/>
    </xf>
    <xf numFmtId="10" fontId="18" fillId="6" borderId="29" xfId="2" applyNumberFormat="1" applyFont="1" applyFill="1" applyBorder="1" applyAlignment="1">
      <alignment horizontal="center" vertical="center"/>
    </xf>
    <xf numFmtId="1" fontId="15" fillId="6" borderId="29" xfId="2" applyNumberFormat="1" applyFont="1" applyFill="1" applyBorder="1" applyAlignment="1">
      <alignment horizontal="right" vertical="center"/>
    </xf>
    <xf numFmtId="0" fontId="10" fillId="0" borderId="19" xfId="1" applyFont="1" applyBorder="1" applyAlignment="1">
      <alignment horizontal="center"/>
    </xf>
    <xf numFmtId="0" fontId="20" fillId="0" borderId="20" xfId="1" applyFont="1" applyBorder="1" applyAlignment="1">
      <alignment horizontal="left" vertical="center"/>
    </xf>
    <xf numFmtId="3" fontId="21" fillId="0" borderId="19" xfId="1" applyNumberFormat="1" applyFont="1" applyBorder="1" applyAlignment="1">
      <alignment vertical="center"/>
    </xf>
    <xf numFmtId="0" fontId="10" fillId="0" borderId="21" xfId="1" applyFont="1" applyBorder="1" applyAlignment="1">
      <alignment horizontal="center"/>
    </xf>
    <xf numFmtId="0" fontId="20" fillId="0" borderId="22" xfId="1" applyFont="1" applyBorder="1" applyAlignment="1">
      <alignment horizontal="left" vertical="center"/>
    </xf>
    <xf numFmtId="3" fontId="21" fillId="0" borderId="21" xfId="1" applyNumberFormat="1" applyFont="1" applyBorder="1" applyAlignment="1">
      <alignment vertical="center"/>
    </xf>
    <xf numFmtId="0" fontId="10" fillId="0" borderId="22" xfId="1" applyFont="1" applyBorder="1" applyAlignment="1">
      <alignment horizontal="left" vertical="center"/>
    </xf>
    <xf numFmtId="3" fontId="22" fillId="0" borderId="21" xfId="1" applyNumberFormat="1" applyFont="1" applyFill="1" applyBorder="1" applyAlignment="1">
      <alignment horizontal="right" vertical="center"/>
    </xf>
    <xf numFmtId="0" fontId="10" fillId="5" borderId="23" xfId="1" applyFont="1" applyFill="1" applyBorder="1" applyAlignment="1">
      <alignment horizontal="center"/>
    </xf>
    <xf numFmtId="0" fontId="20" fillId="5" borderId="0" xfId="1" applyFont="1" applyFill="1" applyBorder="1" applyAlignment="1">
      <alignment horizontal="left" vertical="center"/>
    </xf>
    <xf numFmtId="3" fontId="21" fillId="5" borderId="21" xfId="1" applyNumberFormat="1" applyFont="1" applyFill="1" applyBorder="1" applyAlignment="1">
      <alignment vertical="center"/>
    </xf>
    <xf numFmtId="3" fontId="21" fillId="0" borderId="21" xfId="1" applyNumberFormat="1" applyFont="1" applyFill="1" applyBorder="1" applyAlignment="1">
      <alignment vertical="center"/>
    </xf>
    <xf numFmtId="0" fontId="22" fillId="0" borderId="21" xfId="1" applyFont="1" applyFill="1" applyBorder="1" applyAlignment="1">
      <alignment horizontal="center"/>
    </xf>
    <xf numFmtId="0" fontId="22" fillId="0" borderId="24" xfId="1" applyFont="1" applyFill="1" applyBorder="1" applyAlignment="1">
      <alignment horizontal="left" vertical="center"/>
    </xf>
    <xf numFmtId="3" fontId="22" fillId="0" borderId="21" xfId="1" applyNumberFormat="1" applyFont="1" applyFill="1" applyBorder="1" applyAlignment="1">
      <alignment vertical="center"/>
    </xf>
    <xf numFmtId="0" fontId="22" fillId="5" borderId="23" xfId="1" applyFont="1" applyFill="1" applyBorder="1" applyAlignment="1">
      <alignment horizontal="center"/>
    </xf>
    <xf numFmtId="0" fontId="22" fillId="5" borderId="0" xfId="1" applyFont="1" applyFill="1" applyBorder="1" applyAlignment="1">
      <alignment horizontal="left" vertical="center"/>
    </xf>
    <xf numFmtId="3" fontId="22" fillId="5" borderId="21" xfId="1" applyNumberFormat="1" applyFont="1" applyFill="1" applyBorder="1" applyAlignment="1">
      <alignment vertical="center"/>
    </xf>
    <xf numFmtId="0" fontId="22" fillId="0" borderId="21" xfId="1" applyFont="1" applyFill="1" applyBorder="1" applyAlignment="1">
      <alignment horizontal="left" vertical="center"/>
    </xf>
    <xf numFmtId="3" fontId="22" fillId="0" borderId="25" xfId="1" applyNumberFormat="1" applyFont="1" applyFill="1" applyBorder="1" applyAlignment="1">
      <alignment vertical="center"/>
    </xf>
    <xf numFmtId="0" fontId="10" fillId="5" borderId="21" xfId="1" applyFont="1" applyFill="1" applyBorder="1" applyAlignment="1">
      <alignment horizontal="center"/>
    </xf>
    <xf numFmtId="0" fontId="20" fillId="5" borderId="22" xfId="1" applyFont="1" applyFill="1" applyBorder="1" applyAlignment="1">
      <alignment horizontal="left" vertical="center"/>
    </xf>
    <xf numFmtId="3" fontId="20" fillId="5" borderId="21" xfId="1" applyNumberFormat="1" applyFont="1" applyFill="1" applyBorder="1" applyAlignment="1">
      <alignment vertical="center"/>
    </xf>
    <xf numFmtId="4" fontId="20" fillId="0" borderId="21" xfId="0" applyNumberFormat="1" applyFont="1" applyFill="1" applyBorder="1" applyAlignment="1">
      <alignment horizontal="center"/>
    </xf>
    <xf numFmtId="4" fontId="10" fillId="0" borderId="26" xfId="0" applyNumberFormat="1" applyFont="1" applyFill="1" applyBorder="1"/>
    <xf numFmtId="3" fontId="10" fillId="0" borderId="21" xfId="0" applyNumberFormat="1" applyFont="1" applyFill="1" applyBorder="1" applyAlignment="1">
      <alignment horizontal="right"/>
    </xf>
    <xf numFmtId="4" fontId="20" fillId="5" borderId="23" xfId="0" applyNumberFormat="1" applyFont="1" applyFill="1" applyBorder="1" applyAlignment="1">
      <alignment horizontal="center"/>
    </xf>
    <xf numFmtId="4" fontId="20" fillId="5" borderId="0" xfId="0" applyNumberFormat="1" applyFont="1" applyFill="1" applyBorder="1"/>
    <xf numFmtId="3" fontId="20" fillId="5" borderId="21" xfId="0" applyNumberFormat="1" applyFont="1" applyFill="1" applyBorder="1" applyAlignment="1">
      <alignment horizontal="center"/>
    </xf>
    <xf numFmtId="3" fontId="22" fillId="0" borderId="21" xfId="1" applyNumberFormat="1" applyFont="1" applyBorder="1" applyAlignment="1">
      <alignment vertical="center"/>
    </xf>
    <xf numFmtId="0" fontId="10" fillId="0" borderId="28" xfId="1" applyFont="1" applyBorder="1" applyAlignment="1">
      <alignment horizontal="left" vertical="center"/>
    </xf>
    <xf numFmtId="3" fontId="22" fillId="0" borderId="27" xfId="1" applyNumberFormat="1" applyFont="1" applyBorder="1" applyAlignment="1">
      <alignment vertical="center"/>
    </xf>
    <xf numFmtId="0" fontId="10" fillId="0" borderId="27" xfId="1" applyFont="1" applyBorder="1" applyAlignment="1">
      <alignment horizontal="center" vertical="center"/>
    </xf>
    <xf numFmtId="4" fontId="23" fillId="0" borderId="0" xfId="0" applyNumberFormat="1" applyFont="1" applyBorder="1"/>
    <xf numFmtId="0" fontId="0" fillId="4" borderId="3" xfId="0" applyFill="1" applyBorder="1" applyAlignment="1">
      <alignment horizontal="left" vertical="center" wrapText="1"/>
    </xf>
    <xf numFmtId="0" fontId="0" fillId="4" borderId="17" xfId="0" applyFill="1" applyBorder="1" applyAlignment="1">
      <alignment horizontal="left" vertical="center" wrapText="1"/>
    </xf>
    <xf numFmtId="1" fontId="3" fillId="4" borderId="2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left" vertical="center" wrapText="1"/>
    </xf>
    <xf numFmtId="0" fontId="0" fillId="4" borderId="17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left" vertical="center" wrapText="1"/>
    </xf>
    <xf numFmtId="0" fontId="0" fillId="3" borderId="8" xfId="0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</cellXfs>
  <cellStyles count="4">
    <cellStyle name="Normal" xfId="0" builtinId="0"/>
    <cellStyle name="Normal 10 82 2" xfId="1" xr:uid="{00000000-0005-0000-0000-000001000000}"/>
    <cellStyle name="Normal 130" xfId="2" xr:uid="{00000000-0005-0000-0000-000002000000}"/>
    <cellStyle name="Normal 131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94513</xdr:colOff>
      <xdr:row>0</xdr:row>
      <xdr:rowOff>81311</xdr:rowOff>
    </xdr:from>
    <xdr:ext cx="9054853" cy="1045590"/>
    <xdr:pic>
      <xdr:nvPicPr>
        <xdr:cNvPr id="5" name="image1.jpe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513" y="81311"/>
          <a:ext cx="9054853" cy="104559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2"/>
  <sheetViews>
    <sheetView tabSelected="1" zoomScaleNormal="71" workbookViewId="0">
      <selection activeCell="M5" sqref="M5"/>
    </sheetView>
  </sheetViews>
  <sheetFormatPr baseColWidth="10" defaultColWidth="9.3984375" defaultRowHeight="13"/>
  <cols>
    <col min="1" max="1" width="15" customWidth="1"/>
    <col min="2" max="2" width="55.19921875" customWidth="1"/>
    <col min="3" max="3" width="17.796875" customWidth="1"/>
    <col min="4" max="4" width="17" customWidth="1"/>
    <col min="5" max="5" width="19" customWidth="1"/>
    <col min="6" max="6" width="19.19921875" customWidth="1"/>
    <col min="7" max="7" width="18.59765625" customWidth="1"/>
  </cols>
  <sheetData>
    <row r="1" spans="1:7" ht="90.75" customHeight="1">
      <c r="A1" s="73"/>
      <c r="B1" s="74"/>
      <c r="C1" s="74"/>
      <c r="D1" s="74"/>
      <c r="E1" s="74"/>
      <c r="F1" s="74"/>
      <c r="G1" s="75"/>
    </row>
    <row r="2" spans="1:7" ht="60.75" customHeight="1">
      <c r="A2" s="76" t="s">
        <v>84</v>
      </c>
      <c r="B2" s="77"/>
      <c r="C2" s="77"/>
      <c r="D2" s="77"/>
      <c r="E2" s="77"/>
      <c r="F2" s="77"/>
      <c r="G2" s="78"/>
    </row>
    <row r="3" spans="1:7" ht="30" customHeight="1">
      <c r="A3" s="79" t="s">
        <v>56</v>
      </c>
      <c r="B3" s="80"/>
      <c r="C3" s="81" t="s">
        <v>0</v>
      </c>
      <c r="D3" s="82"/>
      <c r="E3" s="1"/>
      <c r="F3" s="1"/>
      <c r="G3" s="21" t="s">
        <v>1</v>
      </c>
    </row>
    <row r="4" spans="1:7" ht="49.5" customHeight="1">
      <c r="A4" s="79" t="s">
        <v>57</v>
      </c>
      <c r="B4" s="83"/>
      <c r="C4" s="81" t="s">
        <v>2</v>
      </c>
      <c r="D4" s="82"/>
      <c r="E4" s="1"/>
      <c r="F4" s="1"/>
      <c r="G4" s="21" t="s">
        <v>1</v>
      </c>
    </row>
    <row r="5" spans="1:7" ht="63.75" customHeight="1">
      <c r="A5" s="2" t="s">
        <v>3</v>
      </c>
      <c r="B5" s="2" t="s">
        <v>4</v>
      </c>
      <c r="C5" s="2" t="s">
        <v>5</v>
      </c>
      <c r="D5" s="2" t="s">
        <v>6</v>
      </c>
      <c r="E5" s="22" t="s">
        <v>7</v>
      </c>
      <c r="F5" s="22" t="s">
        <v>8</v>
      </c>
      <c r="G5" s="2" t="s">
        <v>9</v>
      </c>
    </row>
    <row r="6" spans="1:7" ht="25" customHeight="1">
      <c r="A6" s="3">
        <v>1</v>
      </c>
      <c r="B6" s="24" t="s">
        <v>55</v>
      </c>
      <c r="C6" s="23"/>
      <c r="D6" s="23"/>
      <c r="E6" s="23"/>
      <c r="F6" s="23"/>
      <c r="G6" s="26">
        <f>F7+F8</f>
        <v>0</v>
      </c>
    </row>
    <row r="7" spans="1:7" ht="25" customHeight="1">
      <c r="A7" s="6">
        <v>1.1000000000000001</v>
      </c>
      <c r="B7" s="7" t="s">
        <v>10</v>
      </c>
      <c r="C7" s="8" t="s">
        <v>11</v>
      </c>
      <c r="D7" s="8" t="s">
        <v>12</v>
      </c>
      <c r="E7" s="9"/>
      <c r="F7" s="25">
        <f>D7*E7</f>
        <v>0</v>
      </c>
      <c r="G7" s="27"/>
    </row>
    <row r="8" spans="1:7" ht="25" customHeight="1">
      <c r="A8" s="6">
        <v>1.2</v>
      </c>
      <c r="B8" s="7" t="s">
        <v>13</v>
      </c>
      <c r="C8" s="8" t="s">
        <v>11</v>
      </c>
      <c r="D8" s="8" t="s">
        <v>12</v>
      </c>
      <c r="E8" s="9"/>
      <c r="F8" s="25">
        <f>D8*E8</f>
        <v>0</v>
      </c>
      <c r="G8" s="27"/>
    </row>
    <row r="9" spans="1:7" ht="25" customHeight="1">
      <c r="A9" s="3">
        <v>2</v>
      </c>
      <c r="B9" s="17" t="s">
        <v>58</v>
      </c>
      <c r="C9" s="71"/>
      <c r="D9" s="71"/>
      <c r="E9" s="5"/>
      <c r="F9" s="5"/>
      <c r="G9" s="30">
        <f>F10</f>
        <v>0</v>
      </c>
    </row>
    <row r="10" spans="1:7" ht="25" customHeight="1">
      <c r="A10" s="10">
        <v>2.1</v>
      </c>
      <c r="B10" s="11" t="s">
        <v>59</v>
      </c>
      <c r="C10" s="12" t="s">
        <v>11</v>
      </c>
      <c r="D10" s="12" t="s">
        <v>12</v>
      </c>
      <c r="E10" s="13"/>
      <c r="F10" s="25">
        <f>D10*E10</f>
        <v>0</v>
      </c>
      <c r="G10" s="29"/>
    </row>
    <row r="11" spans="1:7" ht="25" customHeight="1">
      <c r="A11" s="3">
        <v>3</v>
      </c>
      <c r="B11" s="4" t="s">
        <v>60</v>
      </c>
      <c r="C11" s="71"/>
      <c r="D11" s="71"/>
      <c r="E11" s="67"/>
      <c r="F11" s="67"/>
      <c r="G11" s="30"/>
    </row>
    <row r="12" spans="1:7" ht="25" customHeight="1">
      <c r="A12" s="10" t="s">
        <v>69</v>
      </c>
      <c r="B12" s="14" t="s">
        <v>61</v>
      </c>
      <c r="C12" s="12" t="s">
        <v>82</v>
      </c>
      <c r="D12" s="12" t="s">
        <v>83</v>
      </c>
      <c r="E12" s="13"/>
      <c r="F12" s="25">
        <v>0</v>
      </c>
      <c r="G12" s="29"/>
    </row>
    <row r="13" spans="1:7" ht="25" customHeight="1">
      <c r="A13" s="3">
        <v>4</v>
      </c>
      <c r="B13" s="4" t="s">
        <v>14</v>
      </c>
      <c r="C13" s="71"/>
      <c r="D13" s="71"/>
      <c r="E13" s="5"/>
      <c r="F13" s="5"/>
      <c r="G13" s="30">
        <f>F14</f>
        <v>0</v>
      </c>
    </row>
    <row r="14" spans="1:7" ht="25" customHeight="1">
      <c r="A14" s="10" t="s">
        <v>70</v>
      </c>
      <c r="B14" s="14" t="s">
        <v>15</v>
      </c>
      <c r="C14" s="12" t="s">
        <v>11</v>
      </c>
      <c r="D14" s="12" t="s">
        <v>12</v>
      </c>
      <c r="E14" s="13"/>
      <c r="F14" s="25">
        <f>D14*E14</f>
        <v>0</v>
      </c>
      <c r="G14" s="29"/>
    </row>
    <row r="15" spans="1:7" ht="25" customHeight="1">
      <c r="A15" s="3">
        <v>5</v>
      </c>
      <c r="B15" s="4" t="s">
        <v>16</v>
      </c>
      <c r="C15" s="71"/>
      <c r="D15" s="71"/>
      <c r="E15" s="5"/>
      <c r="F15" s="5"/>
      <c r="G15" s="30">
        <f>F16</f>
        <v>0</v>
      </c>
    </row>
    <row r="16" spans="1:7" ht="25" customHeight="1">
      <c r="A16" s="10" t="s">
        <v>71</v>
      </c>
      <c r="B16" s="14" t="s">
        <v>17</v>
      </c>
      <c r="C16" s="12" t="s">
        <v>11</v>
      </c>
      <c r="D16" s="12" t="s">
        <v>12</v>
      </c>
      <c r="E16" s="13"/>
      <c r="F16" s="25">
        <f>D16*E16</f>
        <v>0</v>
      </c>
      <c r="G16" s="29"/>
    </row>
    <row r="17" spans="1:7" ht="25" customHeight="1">
      <c r="A17" s="3">
        <v>6</v>
      </c>
      <c r="B17" s="4" t="s">
        <v>18</v>
      </c>
      <c r="C17" s="71"/>
      <c r="D17" s="71"/>
      <c r="E17" s="5"/>
      <c r="F17" s="5"/>
      <c r="G17" s="30">
        <f>F18</f>
        <v>0</v>
      </c>
    </row>
    <row r="18" spans="1:7" ht="25" customHeight="1">
      <c r="A18" s="10" t="s">
        <v>72</v>
      </c>
      <c r="B18" s="14" t="s">
        <v>19</v>
      </c>
      <c r="C18" s="12" t="s">
        <v>11</v>
      </c>
      <c r="D18" s="12" t="s">
        <v>12</v>
      </c>
      <c r="E18" s="13"/>
      <c r="F18" s="25">
        <f>D18*E18</f>
        <v>0</v>
      </c>
      <c r="G18" s="29"/>
    </row>
    <row r="19" spans="1:7" ht="25" customHeight="1">
      <c r="A19" s="3">
        <v>7</v>
      </c>
      <c r="B19" s="4" t="s">
        <v>20</v>
      </c>
      <c r="C19" s="71"/>
      <c r="D19" s="71"/>
      <c r="E19" s="5"/>
      <c r="F19" s="5"/>
      <c r="G19" s="30">
        <f>F20</f>
        <v>0</v>
      </c>
    </row>
    <row r="20" spans="1:7" ht="25" customHeight="1">
      <c r="A20" s="15" t="s">
        <v>73</v>
      </c>
      <c r="B20" s="14" t="s">
        <v>21</v>
      </c>
      <c r="C20" s="12" t="s">
        <v>11</v>
      </c>
      <c r="D20" s="12" t="s">
        <v>12</v>
      </c>
      <c r="E20" s="16"/>
      <c r="F20" s="25">
        <f>D20*E20</f>
        <v>0</v>
      </c>
      <c r="G20" s="29"/>
    </row>
    <row r="21" spans="1:7" ht="25" customHeight="1">
      <c r="A21" s="69">
        <v>8</v>
      </c>
      <c r="B21" s="19" t="s">
        <v>24</v>
      </c>
      <c r="C21" s="18"/>
      <c r="D21" s="18"/>
      <c r="E21" s="18"/>
      <c r="F21" s="18"/>
      <c r="G21" s="30">
        <f>F22</f>
        <v>0</v>
      </c>
    </row>
    <row r="22" spans="1:7" ht="25" customHeight="1">
      <c r="A22" s="10" t="s">
        <v>74</v>
      </c>
      <c r="B22" s="14" t="s">
        <v>22</v>
      </c>
      <c r="C22" s="12" t="s">
        <v>11</v>
      </c>
      <c r="D22" s="12" t="s">
        <v>12</v>
      </c>
      <c r="E22" s="13"/>
      <c r="F22" s="25">
        <f>D22*E22</f>
        <v>0</v>
      </c>
      <c r="G22" s="29"/>
    </row>
    <row r="23" spans="1:7" ht="25" customHeight="1">
      <c r="A23" s="69">
        <v>9</v>
      </c>
      <c r="B23" s="19" t="s">
        <v>25</v>
      </c>
      <c r="C23" s="18"/>
      <c r="D23" s="18"/>
      <c r="E23" s="18"/>
      <c r="F23" s="18"/>
      <c r="G23" s="26">
        <f>F24+F26</f>
        <v>0</v>
      </c>
    </row>
    <row r="24" spans="1:7" ht="25" customHeight="1">
      <c r="A24" s="10" t="s">
        <v>75</v>
      </c>
      <c r="B24" s="11" t="s">
        <v>62</v>
      </c>
      <c r="C24" s="12" t="s">
        <v>11</v>
      </c>
      <c r="D24" s="12" t="s">
        <v>12</v>
      </c>
      <c r="E24" s="13"/>
      <c r="F24" s="25">
        <f>D24*E24</f>
        <v>0</v>
      </c>
      <c r="G24" s="13"/>
    </row>
    <row r="25" spans="1:7" ht="25" customHeight="1">
      <c r="A25" s="10" t="s">
        <v>76</v>
      </c>
      <c r="B25" s="11" t="s">
        <v>63</v>
      </c>
      <c r="C25" s="12" t="s">
        <v>82</v>
      </c>
      <c r="D25" s="70">
        <v>1</v>
      </c>
      <c r="E25" s="13"/>
      <c r="F25" s="25">
        <v>0</v>
      </c>
      <c r="G25" s="13"/>
    </row>
    <row r="26" spans="1:7" ht="25" customHeight="1">
      <c r="A26" s="10" t="s">
        <v>77</v>
      </c>
      <c r="B26" s="14" t="s">
        <v>23</v>
      </c>
      <c r="C26" s="12" t="s">
        <v>11</v>
      </c>
      <c r="D26" s="12" t="s">
        <v>12</v>
      </c>
      <c r="E26" s="13"/>
      <c r="F26" s="25">
        <f>D26*E26</f>
        <v>0</v>
      </c>
      <c r="G26" s="13"/>
    </row>
    <row r="27" spans="1:7" ht="25" customHeight="1">
      <c r="A27" s="10" t="s">
        <v>79</v>
      </c>
      <c r="B27" s="11" t="s">
        <v>64</v>
      </c>
      <c r="C27" s="12" t="s">
        <v>82</v>
      </c>
      <c r="D27" s="70">
        <v>1</v>
      </c>
      <c r="E27" s="13"/>
      <c r="F27" s="25">
        <v>0</v>
      </c>
      <c r="G27" s="29"/>
    </row>
    <row r="28" spans="1:7" ht="25" customHeight="1">
      <c r="A28" s="3">
        <v>10</v>
      </c>
      <c r="B28" s="4" t="s">
        <v>65</v>
      </c>
      <c r="C28" s="72"/>
      <c r="D28" s="72"/>
      <c r="E28" s="68"/>
      <c r="F28" s="68"/>
      <c r="G28" s="28">
        <v>0</v>
      </c>
    </row>
    <row r="29" spans="1:7" ht="25" customHeight="1">
      <c r="A29" s="10" t="s">
        <v>78</v>
      </c>
      <c r="B29" s="11" t="s">
        <v>66</v>
      </c>
      <c r="C29" s="12" t="s">
        <v>82</v>
      </c>
      <c r="D29" s="70">
        <v>1</v>
      </c>
      <c r="E29" s="13"/>
      <c r="F29" s="25">
        <v>0</v>
      </c>
      <c r="G29" s="29"/>
    </row>
    <row r="30" spans="1:7" ht="25" customHeight="1">
      <c r="A30" s="10" t="s">
        <v>80</v>
      </c>
      <c r="B30" s="11" t="s">
        <v>67</v>
      </c>
      <c r="C30" s="12" t="s">
        <v>82</v>
      </c>
      <c r="D30" s="70">
        <v>1</v>
      </c>
      <c r="E30" s="13"/>
      <c r="F30" s="25">
        <v>0</v>
      </c>
      <c r="G30" s="29"/>
    </row>
    <row r="31" spans="1:7" ht="25" customHeight="1" thickBot="1">
      <c r="A31" s="10" t="s">
        <v>81</v>
      </c>
      <c r="B31" s="11" t="s">
        <v>68</v>
      </c>
      <c r="C31" s="12" t="s">
        <v>82</v>
      </c>
      <c r="D31" s="70">
        <v>1</v>
      </c>
      <c r="E31" s="13"/>
      <c r="F31" s="25">
        <v>0</v>
      </c>
      <c r="G31" s="29"/>
    </row>
    <row r="32" spans="1:7" ht="20" thickBot="1">
      <c r="D32" s="70"/>
      <c r="F32" s="31" t="s">
        <v>54</v>
      </c>
      <c r="G32" s="32">
        <f>SUM(G6:G23)</f>
        <v>0</v>
      </c>
    </row>
    <row r="33" spans="1:3" ht="20" customHeight="1" thickBot="1">
      <c r="A33" s="66" t="s">
        <v>26</v>
      </c>
      <c r="B33" s="66"/>
      <c r="C33" s="20"/>
    </row>
    <row r="34" spans="1:3" ht="20" customHeight="1">
      <c r="A34" s="33" t="s">
        <v>27</v>
      </c>
      <c r="B34" s="34" t="s">
        <v>28</v>
      </c>
      <c r="C34" s="35">
        <f>G32</f>
        <v>0</v>
      </c>
    </row>
    <row r="35" spans="1:3" ht="20" customHeight="1">
      <c r="A35" s="36" t="s">
        <v>29</v>
      </c>
      <c r="B35" s="37" t="s">
        <v>53</v>
      </c>
      <c r="C35" s="38">
        <f>C34*0.1</f>
        <v>0</v>
      </c>
    </row>
    <row r="36" spans="1:3" ht="20" customHeight="1">
      <c r="A36" s="36" t="s">
        <v>30</v>
      </c>
      <c r="B36" s="39" t="s">
        <v>31</v>
      </c>
      <c r="C36" s="40">
        <f>SUM(C34:C35)</f>
        <v>0</v>
      </c>
    </row>
    <row r="37" spans="1:3" ht="20" customHeight="1">
      <c r="A37" s="41"/>
      <c r="B37" s="42"/>
      <c r="C37" s="43"/>
    </row>
    <row r="38" spans="1:3" ht="20" customHeight="1">
      <c r="A38" s="36" t="s">
        <v>32</v>
      </c>
      <c r="B38" s="37" t="s">
        <v>33</v>
      </c>
      <c r="C38" s="44">
        <f>C34*0.22</f>
        <v>0</v>
      </c>
    </row>
    <row r="39" spans="1:3" ht="20" customHeight="1">
      <c r="A39" s="36" t="s">
        <v>34</v>
      </c>
      <c r="B39" s="37" t="s">
        <v>35</v>
      </c>
      <c r="C39" s="44">
        <f>C35*0.22</f>
        <v>0</v>
      </c>
    </row>
    <row r="40" spans="1:3" ht="20" customHeight="1">
      <c r="A40" s="45" t="s">
        <v>36</v>
      </c>
      <c r="B40" s="46" t="s">
        <v>37</v>
      </c>
      <c r="C40" s="47">
        <f>SUM(C38:C39)</f>
        <v>0</v>
      </c>
    </row>
    <row r="41" spans="1:3" ht="20" customHeight="1">
      <c r="A41" s="48"/>
      <c r="B41" s="49"/>
      <c r="C41" s="50"/>
    </row>
    <row r="42" spans="1:3" ht="20" customHeight="1">
      <c r="A42" s="45" t="s">
        <v>38</v>
      </c>
      <c r="B42" s="51" t="s">
        <v>39</v>
      </c>
      <c r="C42" s="52">
        <f>C36+C40</f>
        <v>0</v>
      </c>
    </row>
    <row r="43" spans="1:3" ht="20" customHeight="1">
      <c r="A43" s="53"/>
      <c r="B43" s="54"/>
      <c r="C43" s="55"/>
    </row>
    <row r="44" spans="1:3" ht="20" customHeight="1">
      <c r="A44" s="36" t="s">
        <v>40</v>
      </c>
      <c r="B44" s="37" t="s">
        <v>41</v>
      </c>
      <c r="C44" s="38"/>
    </row>
    <row r="45" spans="1:3" ht="20" customHeight="1">
      <c r="A45" s="36" t="s">
        <v>42</v>
      </c>
      <c r="B45" s="37" t="s">
        <v>43</v>
      </c>
      <c r="C45" s="38">
        <f>C35*0.5</f>
        <v>0</v>
      </c>
    </row>
    <row r="46" spans="1:3" ht="20" customHeight="1">
      <c r="A46" s="56"/>
      <c r="B46" s="57" t="s">
        <v>44</v>
      </c>
      <c r="C46" s="58">
        <f>SUM(C44:C45)</f>
        <v>0</v>
      </c>
    </row>
    <row r="47" spans="1:3" ht="20" customHeight="1">
      <c r="A47" s="59"/>
      <c r="B47" s="60"/>
      <c r="C47" s="61"/>
    </row>
    <row r="48" spans="1:3" ht="20" customHeight="1">
      <c r="A48" s="36" t="s">
        <v>45</v>
      </c>
      <c r="B48" s="37" t="s">
        <v>46</v>
      </c>
      <c r="C48" s="38">
        <f>C44*0.6676</f>
        <v>0</v>
      </c>
    </row>
    <row r="49" spans="1:3" ht="20" customHeight="1">
      <c r="A49" s="36" t="s">
        <v>47</v>
      </c>
      <c r="B49" s="37" t="s">
        <v>48</v>
      </c>
      <c r="C49" s="38">
        <f>C45*0.6676</f>
        <v>0</v>
      </c>
    </row>
    <row r="50" spans="1:3" ht="20" customHeight="1">
      <c r="A50" s="36" t="s">
        <v>49</v>
      </c>
      <c r="B50" s="39" t="s">
        <v>50</v>
      </c>
      <c r="C50" s="62">
        <f>SUM(C48:C49)</f>
        <v>0</v>
      </c>
    </row>
    <row r="51" spans="1:3" ht="20" customHeight="1">
      <c r="A51" s="41"/>
      <c r="B51" s="42"/>
      <c r="C51" s="55"/>
    </row>
    <row r="52" spans="1:3" ht="30" customHeight="1" thickBot="1">
      <c r="A52" s="65" t="s">
        <v>51</v>
      </c>
      <c r="B52" s="63" t="s">
        <v>52</v>
      </c>
      <c r="C52" s="64">
        <v>625000</v>
      </c>
    </row>
  </sheetData>
  <mergeCells count="13">
    <mergeCell ref="A1:G1"/>
    <mergeCell ref="A2:G2"/>
    <mergeCell ref="A3:B3"/>
    <mergeCell ref="C3:D3"/>
    <mergeCell ref="A4:B4"/>
    <mergeCell ref="C4:D4"/>
    <mergeCell ref="C9:D9"/>
    <mergeCell ref="C11:D11"/>
    <mergeCell ref="C28:D28"/>
    <mergeCell ref="C19:D19"/>
    <mergeCell ref="C13:D13"/>
    <mergeCell ref="C15:D15"/>
    <mergeCell ref="C17:D17"/>
  </mergeCells>
  <pageMargins left="0.51181102362204722" right="0.31496062992125984" top="0.15748031496062992" bottom="0.15748031496062992" header="0.31496062992125984" footer="0.31496062992125984"/>
  <pageSetup paperSize="9" scale="65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4DA9DBCFAC4440970EA01A512097E5" ma:contentTypeVersion="11" ma:contentTypeDescription="Crear nuevo documento." ma:contentTypeScope="" ma:versionID="bd2111a9cf2fd73a97dd44c4117858f0">
  <xsd:schema xmlns:xsd="http://www.w3.org/2001/XMLSchema" xmlns:xs="http://www.w3.org/2001/XMLSchema" xmlns:p="http://schemas.microsoft.com/office/2006/metadata/properties" xmlns:ns2="129bd742-4ca2-47dd-a8a8-a5fbe025700a" xmlns:ns3="cf1eacbf-b423-4571-9663-be109503d6c1" targetNamespace="http://schemas.microsoft.com/office/2006/metadata/properties" ma:root="true" ma:fieldsID="8cb121b28a2b813c872a229d8547b456" ns2:_="" ns3:_="">
    <xsd:import namespace="129bd742-4ca2-47dd-a8a8-a5fbe025700a"/>
    <xsd:import namespace="cf1eacbf-b423-4571-9663-be109503d6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bd742-4ca2-47dd-a8a8-a5fbe0257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1eacbf-b423-4571-9663-be109503d6c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D8F4FA5-4A9A-4FEB-BE5B-ED1DCEA78D0C}"/>
</file>

<file path=customXml/itemProps2.xml><?xml version="1.0" encoding="utf-8"?>
<ds:datastoreItem xmlns:ds="http://schemas.openxmlformats.org/officeDocument/2006/customXml" ds:itemID="{76C4E8E4-273F-41B3-BE55-4FAD3CC921A1}"/>
</file>

<file path=customXml/itemProps3.xml><?xml version="1.0" encoding="utf-8"?>
<ds:datastoreItem xmlns:ds="http://schemas.openxmlformats.org/officeDocument/2006/customXml" ds:itemID="{E91F1185-FA8A-43B1-8C68-BA9870756A4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RUBRADO POTABILIZACION Esc 56- con estimación de costos</dc:title>
  <dc:creator>Pablo Melo</dc:creator>
  <cp:lastModifiedBy>Microsoft Office User</cp:lastModifiedBy>
  <cp:lastPrinted>2021-11-05T18:56:26Z</cp:lastPrinted>
  <dcterms:created xsi:type="dcterms:W3CDTF">2021-11-04T19:43:36Z</dcterms:created>
  <dcterms:modified xsi:type="dcterms:W3CDTF">2021-11-22T13:00:51Z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0x010100304DA9DBCFAC4440970EA01A512097E5</vt:lpwstr>
  </property>
</Properties>
</file>